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10668"/>
  </bookViews>
  <sheets>
    <sheet name="3.2.5" sheetId="36" r:id="rId1"/>
  </sheets>
  <calcPr calcId="145621"/>
</workbook>
</file>

<file path=xl/calcChain.xml><?xml version="1.0" encoding="utf-8"?>
<calcChain xmlns="http://schemas.openxmlformats.org/spreadsheetml/2006/main">
  <c r="H6" i="36" l="1"/>
  <c r="H5" i="36"/>
  <c r="H4" i="36"/>
  <c r="H3" i="36"/>
  <c r="G8" i="36"/>
  <c r="G6" i="36"/>
  <c r="G5" i="36"/>
  <c r="G4" i="36"/>
  <c r="G3" i="36"/>
</calcChain>
</file>

<file path=xl/sharedStrings.xml><?xml version="1.0" encoding="utf-8"?>
<sst xmlns="http://schemas.openxmlformats.org/spreadsheetml/2006/main" count="13" uniqueCount="12">
  <si>
    <t>Tábor [m]</t>
  </si>
  <si>
    <t>SÚ [m]</t>
  </si>
  <si>
    <t>Planá [m]</t>
  </si>
  <si>
    <t>%</t>
  </si>
  <si>
    <t>profil</t>
  </si>
  <si>
    <t>DN 301 - DN 500</t>
  </si>
  <si>
    <t xml:space="preserve">VST - celkem </t>
  </si>
  <si>
    <t>společný</t>
  </si>
  <si>
    <t>3.2.5 Zastoupení jednotlivých profilů - %</t>
  </si>
  <si>
    <t>do DN 300</t>
  </si>
  <si>
    <t>DN 501 - DN 800</t>
  </si>
  <si>
    <t>Délka DN &gt; 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</si>
</sst>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3" fontId="2" fillId="0" borderId="6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3" fontId="0" fillId="0" borderId="0" xfId="0" applyNumberFormat="1"/>
    <xf numFmtId="164" fontId="3" fillId="0" borderId="11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'3.2.5'!$B$3:$B$6</c:f>
              <c:strCache>
                <c:ptCount val="4"/>
                <c:pt idx="0">
                  <c:v>do DN 300</c:v>
                </c:pt>
                <c:pt idx="1">
                  <c:v>DN 301 - DN 500</c:v>
                </c:pt>
                <c:pt idx="2">
                  <c:v>DN 501 - DN 800</c:v>
                </c:pt>
                <c:pt idx="3">
                  <c:v>Délka DN &gt; 800</c:v>
                </c:pt>
              </c:strCache>
            </c:strRef>
          </c:cat>
          <c:val>
            <c:numRef>
              <c:f>'3.2.5'!$H$3:$H$6</c:f>
              <c:numCache>
                <c:formatCode>0.0</c:formatCode>
                <c:ptCount val="4"/>
                <c:pt idx="0">
                  <c:v>47.432505476373358</c:v>
                </c:pt>
                <c:pt idx="1">
                  <c:v>32.077323546983017</c:v>
                </c:pt>
                <c:pt idx="2">
                  <c:v>13.867789441741818</c:v>
                </c:pt>
                <c:pt idx="3">
                  <c:v>6.6223815349018045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9</xdr:row>
      <xdr:rowOff>3810</xdr:rowOff>
    </xdr:from>
    <xdr:to>
      <xdr:col>6</xdr:col>
      <xdr:colOff>617220</xdr:colOff>
      <xdr:row>24</xdr:row>
      <xdr:rowOff>3810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K25" sqref="K25"/>
    </sheetView>
  </sheetViews>
  <sheetFormatPr defaultRowHeight="14.4" x14ac:dyDescent="0.3"/>
  <cols>
    <col min="2" max="2" width="15.6640625" customWidth="1"/>
    <col min="3" max="3" width="10.33203125" customWidth="1"/>
    <col min="4" max="4" width="10.109375" customWidth="1"/>
    <col min="5" max="5" width="11.109375" customWidth="1"/>
    <col min="6" max="6" width="10.5546875" customWidth="1"/>
    <col min="7" max="7" width="10.6640625" customWidth="1"/>
    <col min="8" max="8" width="10.33203125" customWidth="1"/>
  </cols>
  <sheetData>
    <row r="1" spans="1:8" ht="24" customHeight="1" thickBot="1" x14ac:dyDescent="0.35">
      <c r="A1" s="17" t="s">
        <v>8</v>
      </c>
      <c r="B1" s="17"/>
      <c r="C1" s="17"/>
      <c r="D1" s="17"/>
      <c r="E1" s="17"/>
      <c r="F1" s="17"/>
      <c r="G1" s="17"/>
      <c r="H1" s="17"/>
    </row>
    <row r="2" spans="1:8" ht="25.8" customHeight="1" x14ac:dyDescent="0.3">
      <c r="A2" s="14" t="s">
        <v>4</v>
      </c>
      <c r="B2" s="1" t="s">
        <v>4</v>
      </c>
      <c r="C2" s="1" t="s">
        <v>0</v>
      </c>
      <c r="D2" s="1" t="s">
        <v>1</v>
      </c>
      <c r="E2" s="1" t="s">
        <v>2</v>
      </c>
      <c r="F2" s="1" t="s">
        <v>7</v>
      </c>
      <c r="G2" s="7" t="s">
        <v>6</v>
      </c>
      <c r="H2" s="10" t="s">
        <v>3</v>
      </c>
    </row>
    <row r="3" spans="1:8" ht="25.8" customHeight="1" x14ac:dyDescent="0.3">
      <c r="A3" s="15"/>
      <c r="B3" s="2" t="s">
        <v>9</v>
      </c>
      <c r="C3" s="3">
        <v>71330</v>
      </c>
      <c r="D3" s="3">
        <v>10939</v>
      </c>
      <c r="E3" s="3">
        <v>17361</v>
      </c>
      <c r="F3" s="3">
        <v>408</v>
      </c>
      <c r="G3" s="8">
        <f>SUM(C3:F3)</f>
        <v>100038</v>
      </c>
      <c r="H3" s="12">
        <f>G3/G8*100</f>
        <v>47.432505476373358</v>
      </c>
    </row>
    <row r="4" spans="1:8" ht="25.8" customHeight="1" x14ac:dyDescent="0.3">
      <c r="A4" s="15"/>
      <c r="B4" s="2" t="s">
        <v>5</v>
      </c>
      <c r="C4" s="3">
        <v>48792</v>
      </c>
      <c r="D4" s="3">
        <v>10000</v>
      </c>
      <c r="E4" s="3">
        <v>5753</v>
      </c>
      <c r="F4" s="3">
        <v>3108</v>
      </c>
      <c r="G4" s="8">
        <f>SUM(C4:F4)</f>
        <v>67653</v>
      </c>
      <c r="H4" s="12">
        <f>G4/G8*100</f>
        <v>32.077323546983017</v>
      </c>
    </row>
    <row r="5" spans="1:8" ht="25.8" customHeight="1" x14ac:dyDescent="0.3">
      <c r="A5" s="15"/>
      <c r="B5" s="2" t="s">
        <v>10</v>
      </c>
      <c r="C5" s="3">
        <v>16063</v>
      </c>
      <c r="D5" s="3">
        <v>1933</v>
      </c>
      <c r="E5" s="3">
        <v>831</v>
      </c>
      <c r="F5" s="3">
        <v>10421</v>
      </c>
      <c r="G5" s="8">
        <f>SUM(C5:F5)</f>
        <v>29248</v>
      </c>
      <c r="H5" s="12">
        <f>G5/G8*100</f>
        <v>13.867789441741818</v>
      </c>
    </row>
    <row r="6" spans="1:8" ht="25.8" customHeight="1" thickBot="1" x14ac:dyDescent="0.35">
      <c r="A6" s="16"/>
      <c r="B6" s="4" t="s">
        <v>11</v>
      </c>
      <c r="C6" s="5">
        <v>9297</v>
      </c>
      <c r="D6" s="6">
        <v>262</v>
      </c>
      <c r="E6" s="6">
        <v>269</v>
      </c>
      <c r="F6" s="6">
        <v>4139</v>
      </c>
      <c r="G6" s="9">
        <f>SUM(C6:F6)</f>
        <v>13967</v>
      </c>
      <c r="H6" s="13">
        <f>G6/G8*100</f>
        <v>6.6223815349018045</v>
      </c>
    </row>
    <row r="8" spans="1:8" x14ac:dyDescent="0.3">
      <c r="G8" s="11">
        <f>SUM(G3:G7)</f>
        <v>210906</v>
      </c>
    </row>
    <row r="24" ht="18" customHeight="1" x14ac:dyDescent="0.3"/>
  </sheetData>
  <mergeCells count="2">
    <mergeCell ref="A2:A6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2016-12-28T08:24:13Z</dcterms:modified>
  <cp:category/>
  <cp:contentStatus/>
</cp:coreProperties>
</file>